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1" i="1" l="1"/>
  <c r="I18" i="1"/>
  <c r="I17" i="1"/>
  <c r="I16" i="1"/>
  <c r="I14" i="1"/>
  <c r="I13" i="1"/>
  <c r="I12" i="1"/>
  <c r="I11" i="1"/>
  <c r="I10" i="1"/>
  <c r="I9" i="1"/>
  <c r="I8" i="1"/>
  <c r="I7" i="1"/>
  <c r="I6" i="1"/>
  <c r="I19" i="1" s="1"/>
  <c r="I20" i="1" s="1"/>
  <c r="I22" i="1" s="1"/>
</calcChain>
</file>

<file path=xl/sharedStrings.xml><?xml version="1.0" encoding="utf-8"?>
<sst xmlns="http://schemas.openxmlformats.org/spreadsheetml/2006/main" count="57" uniqueCount="45">
  <si>
    <t>Укрупненный сметно- финансвый расчет максимальной цены работ "Очистка оборудования от отложений"</t>
  </si>
  <si>
    <t>Закупка №1100/2.16-1102</t>
  </si>
  <si>
    <t>№№ пп</t>
  </si>
  <si>
    <t>Наименование работ</t>
  </si>
  <si>
    <t>Обоснование</t>
  </si>
  <si>
    <t>Ед. изм.</t>
  </si>
  <si>
    <t>Кол.</t>
  </si>
  <si>
    <t>Ср. разряд работ</t>
  </si>
  <si>
    <t>Трудоемкость, ч/ч</t>
  </si>
  <si>
    <t>Стоимость нормо-часа, руб.</t>
  </si>
  <si>
    <t>Стоимость работ, руб.</t>
  </si>
  <si>
    <t xml:space="preserve">1, Раздел 1 Работы по справочнику "Трудоемкость…" </t>
  </si>
  <si>
    <t>Электростанция №2</t>
  </si>
  <si>
    <t>Очистка внутренней повехностей труб конденсатора паровой турбины ст. №1 (2 раза)</t>
  </si>
  <si>
    <t>БЦ-14-0104150102</t>
  </si>
  <si>
    <t>100 труб</t>
  </si>
  <si>
    <t>Очистка внутренней повехностей труб конденсатора паровой турбины ст. №2</t>
  </si>
  <si>
    <t xml:space="preserve">БЦ-14-0104150103 </t>
  </si>
  <si>
    <t>Очистка внутренней повехностей труб конденсатора паровой турбины ст. №5 (2 раза)</t>
  </si>
  <si>
    <t>Очистка внутренней повехностей труб маслоохладителей паровой турбины ст. №1 (3 шт. 2 раза)</t>
  </si>
  <si>
    <t>БЦ-14-0104150101</t>
  </si>
  <si>
    <t>Очистка внутренней повехностей труб маслоохладителей паровой турбины ст. №2 (2 шт.)</t>
  </si>
  <si>
    <t>Очистка внутренней повехностей труб маслоохладителей паровой турбины ст. №5 (2 шт. 2 раза)</t>
  </si>
  <si>
    <t>Обмывка поверхностей нагрева водогрейных котлов ПТВМ-100 ст. №№1… 5 перед консервацией</t>
  </si>
  <si>
    <t>БЦ-14-101210104  Доп.1 к=1,5</t>
  </si>
  <si>
    <t>100 м2</t>
  </si>
  <si>
    <t xml:space="preserve">Наружная консервация поверхностей нагрева водогрейных котлов ПТВМ-100 ст. №№1… 5 отработанным маслом с присадкой «Экомарин» </t>
  </si>
  <si>
    <t>ОЧИСТКА ДЕАЭРАТОРНЫХ БАКОВ  ДС-300 СТ№1-7  V=100 М3</t>
  </si>
  <si>
    <t xml:space="preserve">БЦ-14 0102050101 </t>
  </si>
  <si>
    <t>10 м2</t>
  </si>
  <si>
    <t>Электростанция №1</t>
  </si>
  <si>
    <t>Обмывка экраных поеерхностей топки водогрейных котлов ст. №№6… 8 (после работы на мазуте)</t>
  </si>
  <si>
    <t>БЦ-14-0101030104 к=1,5 доп.1 с.97</t>
  </si>
  <si>
    <t xml:space="preserve">Очистка подов топок  водогрейных котлов </t>
  </si>
  <si>
    <t xml:space="preserve">БЦ-14 0101050103 </t>
  </si>
  <si>
    <t>м3</t>
  </si>
  <si>
    <t xml:space="preserve">Очистка приямков  водогрейных котлов </t>
  </si>
  <si>
    <t xml:space="preserve">БЦ-14 0101410104 </t>
  </si>
  <si>
    <t>Итого</t>
  </si>
  <si>
    <t>Всего с учетом к=</t>
  </si>
  <si>
    <t>Непредвиденные работы</t>
  </si>
  <si>
    <t>ч/ч</t>
  </si>
  <si>
    <t>Всего по расчету</t>
  </si>
  <si>
    <t>Директор Центральной ТЭЦ</t>
  </si>
  <si>
    <t>В.Ю. Лядков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</si>
</sst>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Fill="1" applyBorder="1" applyAlignment="1">
      <alignment wrapText="1"/>
    </xf>
    <xf numFmtId="0" fontId="0" fillId="0" borderId="0" xfId="0" applyFill="1"/>
    <xf numFmtId="0" fontId="0" fillId="0" borderId="2" xfId="0" applyFill="1" applyBorder="1" applyAlignment="1"/>
    <xf numFmtId="0" fontId="1" fillId="0" borderId="2" xfId="0" applyFont="1" applyFill="1" applyBorder="1" applyAlignment="1"/>
    <xf numFmtId="0" fontId="0" fillId="0" borderId="0" xfId="0" applyFill="1" applyAlignment="1"/>
    <xf numFmtId="3" fontId="0" fillId="0" borderId="2" xfId="0" applyNumberForma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0" fillId="0" borderId="2" xfId="0" quotePrefix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0" fillId="0" borderId="2" xfId="0" quotePrefix="1" applyFill="1" applyBorder="1" applyAlignment="1"/>
    <xf numFmtId="0" fontId="0" fillId="0" borderId="0" xfId="0" applyFill="1" applyAlignment="1">
      <alignment wrapText="1"/>
    </xf>
    <xf numFmtId="3" fontId="1" fillId="0" borderId="2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quotePrefix="1" applyFill="1" applyBorder="1" applyAlignment="1">
      <alignment wrapText="1"/>
    </xf>
    <xf numFmtId="0" fontId="0" fillId="0" borderId="0" xfId="0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L16" sqref="L16"/>
    </sheetView>
  </sheetViews>
  <sheetFormatPr defaultRowHeight="15" x14ac:dyDescent="0.25"/>
  <cols>
    <col min="1" max="1" width="6.42578125" style="22" customWidth="1"/>
    <col min="2" max="2" width="20.85546875" style="22" customWidth="1"/>
    <col min="3" max="3" width="12.5703125" style="22" customWidth="1"/>
    <col min="4" max="4" width="9.140625" style="22"/>
    <col min="5" max="5" width="7" style="22" customWidth="1"/>
    <col min="6" max="8" width="9.140625" style="22"/>
    <col min="9" max="9" width="10.42578125" style="22" customWidth="1"/>
    <col min="257" max="257" width="6.42578125" customWidth="1"/>
    <col min="258" max="258" width="20.85546875" customWidth="1"/>
    <col min="259" max="259" width="12.5703125" customWidth="1"/>
    <col min="261" max="261" width="7" customWidth="1"/>
    <col min="265" max="265" width="10.42578125" customWidth="1"/>
    <col min="513" max="513" width="6.42578125" customWidth="1"/>
    <col min="514" max="514" width="20.85546875" customWidth="1"/>
    <col min="515" max="515" width="12.5703125" customWidth="1"/>
    <col min="517" max="517" width="7" customWidth="1"/>
    <col min="521" max="521" width="10.42578125" customWidth="1"/>
    <col min="769" max="769" width="6.42578125" customWidth="1"/>
    <col min="770" max="770" width="20.85546875" customWidth="1"/>
    <col min="771" max="771" width="12.5703125" customWidth="1"/>
    <col min="773" max="773" width="7" customWidth="1"/>
    <col min="777" max="777" width="10.42578125" customWidth="1"/>
    <col min="1025" max="1025" width="6.42578125" customWidth="1"/>
    <col min="1026" max="1026" width="20.85546875" customWidth="1"/>
    <col min="1027" max="1027" width="12.5703125" customWidth="1"/>
    <col min="1029" max="1029" width="7" customWidth="1"/>
    <col min="1033" max="1033" width="10.42578125" customWidth="1"/>
    <col min="1281" max="1281" width="6.42578125" customWidth="1"/>
    <col min="1282" max="1282" width="20.85546875" customWidth="1"/>
    <col min="1283" max="1283" width="12.5703125" customWidth="1"/>
    <col min="1285" max="1285" width="7" customWidth="1"/>
    <col min="1289" max="1289" width="10.42578125" customWidth="1"/>
    <col min="1537" max="1537" width="6.42578125" customWidth="1"/>
    <col min="1538" max="1538" width="20.85546875" customWidth="1"/>
    <col min="1539" max="1539" width="12.5703125" customWidth="1"/>
    <col min="1541" max="1541" width="7" customWidth="1"/>
    <col min="1545" max="1545" width="10.42578125" customWidth="1"/>
    <col min="1793" max="1793" width="6.42578125" customWidth="1"/>
    <col min="1794" max="1794" width="20.85546875" customWidth="1"/>
    <col min="1795" max="1795" width="12.5703125" customWidth="1"/>
    <col min="1797" max="1797" width="7" customWidth="1"/>
    <col min="1801" max="1801" width="10.42578125" customWidth="1"/>
    <col min="2049" max="2049" width="6.42578125" customWidth="1"/>
    <col min="2050" max="2050" width="20.85546875" customWidth="1"/>
    <col min="2051" max="2051" width="12.5703125" customWidth="1"/>
    <col min="2053" max="2053" width="7" customWidth="1"/>
    <col min="2057" max="2057" width="10.42578125" customWidth="1"/>
    <col min="2305" max="2305" width="6.42578125" customWidth="1"/>
    <col min="2306" max="2306" width="20.85546875" customWidth="1"/>
    <col min="2307" max="2307" width="12.5703125" customWidth="1"/>
    <col min="2309" max="2309" width="7" customWidth="1"/>
    <col min="2313" max="2313" width="10.42578125" customWidth="1"/>
    <col min="2561" max="2561" width="6.42578125" customWidth="1"/>
    <col min="2562" max="2562" width="20.85546875" customWidth="1"/>
    <col min="2563" max="2563" width="12.5703125" customWidth="1"/>
    <col min="2565" max="2565" width="7" customWidth="1"/>
    <col min="2569" max="2569" width="10.42578125" customWidth="1"/>
    <col min="2817" max="2817" width="6.42578125" customWidth="1"/>
    <col min="2818" max="2818" width="20.85546875" customWidth="1"/>
    <col min="2819" max="2819" width="12.5703125" customWidth="1"/>
    <col min="2821" max="2821" width="7" customWidth="1"/>
    <col min="2825" max="2825" width="10.42578125" customWidth="1"/>
    <col min="3073" max="3073" width="6.42578125" customWidth="1"/>
    <col min="3074" max="3074" width="20.85546875" customWidth="1"/>
    <col min="3075" max="3075" width="12.5703125" customWidth="1"/>
    <col min="3077" max="3077" width="7" customWidth="1"/>
    <col min="3081" max="3081" width="10.42578125" customWidth="1"/>
    <col min="3329" max="3329" width="6.42578125" customWidth="1"/>
    <col min="3330" max="3330" width="20.85546875" customWidth="1"/>
    <col min="3331" max="3331" width="12.5703125" customWidth="1"/>
    <col min="3333" max="3333" width="7" customWidth="1"/>
    <col min="3337" max="3337" width="10.42578125" customWidth="1"/>
    <col min="3585" max="3585" width="6.42578125" customWidth="1"/>
    <col min="3586" max="3586" width="20.85546875" customWidth="1"/>
    <col min="3587" max="3587" width="12.5703125" customWidth="1"/>
    <col min="3589" max="3589" width="7" customWidth="1"/>
    <col min="3593" max="3593" width="10.42578125" customWidth="1"/>
    <col min="3841" max="3841" width="6.42578125" customWidth="1"/>
    <col min="3842" max="3842" width="20.85546875" customWidth="1"/>
    <col min="3843" max="3843" width="12.5703125" customWidth="1"/>
    <col min="3845" max="3845" width="7" customWidth="1"/>
    <col min="3849" max="3849" width="10.42578125" customWidth="1"/>
    <col min="4097" max="4097" width="6.42578125" customWidth="1"/>
    <col min="4098" max="4098" width="20.85546875" customWidth="1"/>
    <col min="4099" max="4099" width="12.5703125" customWidth="1"/>
    <col min="4101" max="4101" width="7" customWidth="1"/>
    <col min="4105" max="4105" width="10.42578125" customWidth="1"/>
    <col min="4353" max="4353" width="6.42578125" customWidth="1"/>
    <col min="4354" max="4354" width="20.85546875" customWidth="1"/>
    <col min="4355" max="4355" width="12.5703125" customWidth="1"/>
    <col min="4357" max="4357" width="7" customWidth="1"/>
    <col min="4361" max="4361" width="10.42578125" customWidth="1"/>
    <col min="4609" max="4609" width="6.42578125" customWidth="1"/>
    <col min="4610" max="4610" width="20.85546875" customWidth="1"/>
    <col min="4611" max="4611" width="12.5703125" customWidth="1"/>
    <col min="4613" max="4613" width="7" customWidth="1"/>
    <col min="4617" max="4617" width="10.42578125" customWidth="1"/>
    <col min="4865" max="4865" width="6.42578125" customWidth="1"/>
    <col min="4866" max="4866" width="20.85546875" customWidth="1"/>
    <col min="4867" max="4867" width="12.5703125" customWidth="1"/>
    <col min="4869" max="4869" width="7" customWidth="1"/>
    <col min="4873" max="4873" width="10.42578125" customWidth="1"/>
    <col min="5121" max="5121" width="6.42578125" customWidth="1"/>
    <col min="5122" max="5122" width="20.85546875" customWidth="1"/>
    <col min="5123" max="5123" width="12.5703125" customWidth="1"/>
    <col min="5125" max="5125" width="7" customWidth="1"/>
    <col min="5129" max="5129" width="10.42578125" customWidth="1"/>
    <col min="5377" max="5377" width="6.42578125" customWidth="1"/>
    <col min="5378" max="5378" width="20.85546875" customWidth="1"/>
    <col min="5379" max="5379" width="12.5703125" customWidth="1"/>
    <col min="5381" max="5381" width="7" customWidth="1"/>
    <col min="5385" max="5385" width="10.42578125" customWidth="1"/>
    <col min="5633" max="5633" width="6.42578125" customWidth="1"/>
    <col min="5634" max="5634" width="20.85546875" customWidth="1"/>
    <col min="5635" max="5635" width="12.5703125" customWidth="1"/>
    <col min="5637" max="5637" width="7" customWidth="1"/>
    <col min="5641" max="5641" width="10.42578125" customWidth="1"/>
    <col min="5889" max="5889" width="6.42578125" customWidth="1"/>
    <col min="5890" max="5890" width="20.85546875" customWidth="1"/>
    <col min="5891" max="5891" width="12.5703125" customWidth="1"/>
    <col min="5893" max="5893" width="7" customWidth="1"/>
    <col min="5897" max="5897" width="10.42578125" customWidth="1"/>
    <col min="6145" max="6145" width="6.42578125" customWidth="1"/>
    <col min="6146" max="6146" width="20.85546875" customWidth="1"/>
    <col min="6147" max="6147" width="12.5703125" customWidth="1"/>
    <col min="6149" max="6149" width="7" customWidth="1"/>
    <col min="6153" max="6153" width="10.42578125" customWidth="1"/>
    <col min="6401" max="6401" width="6.42578125" customWidth="1"/>
    <col min="6402" max="6402" width="20.85546875" customWidth="1"/>
    <col min="6403" max="6403" width="12.5703125" customWidth="1"/>
    <col min="6405" max="6405" width="7" customWidth="1"/>
    <col min="6409" max="6409" width="10.42578125" customWidth="1"/>
    <col min="6657" max="6657" width="6.42578125" customWidth="1"/>
    <col min="6658" max="6658" width="20.85546875" customWidth="1"/>
    <col min="6659" max="6659" width="12.5703125" customWidth="1"/>
    <col min="6661" max="6661" width="7" customWidth="1"/>
    <col min="6665" max="6665" width="10.42578125" customWidth="1"/>
    <col min="6913" max="6913" width="6.42578125" customWidth="1"/>
    <col min="6914" max="6914" width="20.85546875" customWidth="1"/>
    <col min="6915" max="6915" width="12.5703125" customWidth="1"/>
    <col min="6917" max="6917" width="7" customWidth="1"/>
    <col min="6921" max="6921" width="10.42578125" customWidth="1"/>
    <col min="7169" max="7169" width="6.42578125" customWidth="1"/>
    <col min="7170" max="7170" width="20.85546875" customWidth="1"/>
    <col min="7171" max="7171" width="12.5703125" customWidth="1"/>
    <col min="7173" max="7173" width="7" customWidth="1"/>
    <col min="7177" max="7177" width="10.42578125" customWidth="1"/>
    <col min="7425" max="7425" width="6.42578125" customWidth="1"/>
    <col min="7426" max="7426" width="20.85546875" customWidth="1"/>
    <col min="7427" max="7427" width="12.5703125" customWidth="1"/>
    <col min="7429" max="7429" width="7" customWidth="1"/>
    <col min="7433" max="7433" width="10.42578125" customWidth="1"/>
    <col min="7681" max="7681" width="6.42578125" customWidth="1"/>
    <col min="7682" max="7682" width="20.85546875" customWidth="1"/>
    <col min="7683" max="7683" width="12.5703125" customWidth="1"/>
    <col min="7685" max="7685" width="7" customWidth="1"/>
    <col min="7689" max="7689" width="10.42578125" customWidth="1"/>
    <col min="7937" max="7937" width="6.42578125" customWidth="1"/>
    <col min="7938" max="7938" width="20.85546875" customWidth="1"/>
    <col min="7939" max="7939" width="12.5703125" customWidth="1"/>
    <col min="7941" max="7941" width="7" customWidth="1"/>
    <col min="7945" max="7945" width="10.42578125" customWidth="1"/>
    <col min="8193" max="8193" width="6.42578125" customWidth="1"/>
    <col min="8194" max="8194" width="20.85546875" customWidth="1"/>
    <col min="8195" max="8195" width="12.5703125" customWidth="1"/>
    <col min="8197" max="8197" width="7" customWidth="1"/>
    <col min="8201" max="8201" width="10.42578125" customWidth="1"/>
    <col min="8449" max="8449" width="6.42578125" customWidth="1"/>
    <col min="8450" max="8450" width="20.85546875" customWidth="1"/>
    <col min="8451" max="8451" width="12.5703125" customWidth="1"/>
    <col min="8453" max="8453" width="7" customWidth="1"/>
    <col min="8457" max="8457" width="10.42578125" customWidth="1"/>
    <col min="8705" max="8705" width="6.42578125" customWidth="1"/>
    <col min="8706" max="8706" width="20.85546875" customWidth="1"/>
    <col min="8707" max="8707" width="12.5703125" customWidth="1"/>
    <col min="8709" max="8709" width="7" customWidth="1"/>
    <col min="8713" max="8713" width="10.42578125" customWidth="1"/>
    <col min="8961" max="8961" width="6.42578125" customWidth="1"/>
    <col min="8962" max="8962" width="20.85546875" customWidth="1"/>
    <col min="8963" max="8963" width="12.5703125" customWidth="1"/>
    <col min="8965" max="8965" width="7" customWidth="1"/>
    <col min="8969" max="8969" width="10.42578125" customWidth="1"/>
    <col min="9217" max="9217" width="6.42578125" customWidth="1"/>
    <col min="9218" max="9218" width="20.85546875" customWidth="1"/>
    <col min="9219" max="9219" width="12.5703125" customWidth="1"/>
    <col min="9221" max="9221" width="7" customWidth="1"/>
    <col min="9225" max="9225" width="10.42578125" customWidth="1"/>
    <col min="9473" max="9473" width="6.42578125" customWidth="1"/>
    <col min="9474" max="9474" width="20.85546875" customWidth="1"/>
    <col min="9475" max="9475" width="12.5703125" customWidth="1"/>
    <col min="9477" max="9477" width="7" customWidth="1"/>
    <col min="9481" max="9481" width="10.42578125" customWidth="1"/>
    <col min="9729" max="9729" width="6.42578125" customWidth="1"/>
    <col min="9730" max="9730" width="20.85546875" customWidth="1"/>
    <col min="9731" max="9731" width="12.5703125" customWidth="1"/>
    <col min="9733" max="9733" width="7" customWidth="1"/>
    <col min="9737" max="9737" width="10.42578125" customWidth="1"/>
    <col min="9985" max="9985" width="6.42578125" customWidth="1"/>
    <col min="9986" max="9986" width="20.85546875" customWidth="1"/>
    <col min="9987" max="9987" width="12.5703125" customWidth="1"/>
    <col min="9989" max="9989" width="7" customWidth="1"/>
    <col min="9993" max="9993" width="10.42578125" customWidth="1"/>
    <col min="10241" max="10241" width="6.42578125" customWidth="1"/>
    <col min="10242" max="10242" width="20.85546875" customWidth="1"/>
    <col min="10243" max="10243" width="12.5703125" customWidth="1"/>
    <col min="10245" max="10245" width="7" customWidth="1"/>
    <col min="10249" max="10249" width="10.42578125" customWidth="1"/>
    <col min="10497" max="10497" width="6.42578125" customWidth="1"/>
    <col min="10498" max="10498" width="20.85546875" customWidth="1"/>
    <col min="10499" max="10499" width="12.5703125" customWidth="1"/>
    <col min="10501" max="10501" width="7" customWidth="1"/>
    <col min="10505" max="10505" width="10.42578125" customWidth="1"/>
    <col min="10753" max="10753" width="6.42578125" customWidth="1"/>
    <col min="10754" max="10754" width="20.85546875" customWidth="1"/>
    <col min="10755" max="10755" width="12.5703125" customWidth="1"/>
    <col min="10757" max="10757" width="7" customWidth="1"/>
    <col min="10761" max="10761" width="10.42578125" customWidth="1"/>
    <col min="11009" max="11009" width="6.42578125" customWidth="1"/>
    <col min="11010" max="11010" width="20.85546875" customWidth="1"/>
    <col min="11011" max="11011" width="12.5703125" customWidth="1"/>
    <col min="11013" max="11013" width="7" customWidth="1"/>
    <col min="11017" max="11017" width="10.42578125" customWidth="1"/>
    <col min="11265" max="11265" width="6.42578125" customWidth="1"/>
    <col min="11266" max="11266" width="20.85546875" customWidth="1"/>
    <col min="11267" max="11267" width="12.5703125" customWidth="1"/>
    <col min="11269" max="11269" width="7" customWidth="1"/>
    <col min="11273" max="11273" width="10.42578125" customWidth="1"/>
    <col min="11521" max="11521" width="6.42578125" customWidth="1"/>
    <col min="11522" max="11522" width="20.85546875" customWidth="1"/>
    <col min="11523" max="11523" width="12.5703125" customWidth="1"/>
    <col min="11525" max="11525" width="7" customWidth="1"/>
    <col min="11529" max="11529" width="10.42578125" customWidth="1"/>
    <col min="11777" max="11777" width="6.42578125" customWidth="1"/>
    <col min="11778" max="11778" width="20.85546875" customWidth="1"/>
    <col min="11779" max="11779" width="12.5703125" customWidth="1"/>
    <col min="11781" max="11781" width="7" customWidth="1"/>
    <col min="11785" max="11785" width="10.42578125" customWidth="1"/>
    <col min="12033" max="12033" width="6.42578125" customWidth="1"/>
    <col min="12034" max="12034" width="20.85546875" customWidth="1"/>
    <col min="12035" max="12035" width="12.5703125" customWidth="1"/>
    <col min="12037" max="12037" width="7" customWidth="1"/>
    <col min="12041" max="12041" width="10.42578125" customWidth="1"/>
    <col min="12289" max="12289" width="6.42578125" customWidth="1"/>
    <col min="12290" max="12290" width="20.85546875" customWidth="1"/>
    <col min="12291" max="12291" width="12.5703125" customWidth="1"/>
    <col min="12293" max="12293" width="7" customWidth="1"/>
    <col min="12297" max="12297" width="10.42578125" customWidth="1"/>
    <col min="12545" max="12545" width="6.42578125" customWidth="1"/>
    <col min="12546" max="12546" width="20.85546875" customWidth="1"/>
    <col min="12547" max="12547" width="12.5703125" customWidth="1"/>
    <col min="12549" max="12549" width="7" customWidth="1"/>
    <col min="12553" max="12553" width="10.42578125" customWidth="1"/>
    <col min="12801" max="12801" width="6.42578125" customWidth="1"/>
    <col min="12802" max="12802" width="20.85546875" customWidth="1"/>
    <col min="12803" max="12803" width="12.5703125" customWidth="1"/>
    <col min="12805" max="12805" width="7" customWidth="1"/>
    <col min="12809" max="12809" width="10.42578125" customWidth="1"/>
    <col min="13057" max="13057" width="6.42578125" customWidth="1"/>
    <col min="13058" max="13058" width="20.85546875" customWidth="1"/>
    <col min="13059" max="13059" width="12.5703125" customWidth="1"/>
    <col min="13061" max="13061" width="7" customWidth="1"/>
    <col min="13065" max="13065" width="10.42578125" customWidth="1"/>
    <col min="13313" max="13313" width="6.42578125" customWidth="1"/>
    <col min="13314" max="13314" width="20.85546875" customWidth="1"/>
    <col min="13315" max="13315" width="12.5703125" customWidth="1"/>
    <col min="13317" max="13317" width="7" customWidth="1"/>
    <col min="13321" max="13321" width="10.42578125" customWidth="1"/>
    <col min="13569" max="13569" width="6.42578125" customWidth="1"/>
    <col min="13570" max="13570" width="20.85546875" customWidth="1"/>
    <col min="13571" max="13571" width="12.5703125" customWidth="1"/>
    <col min="13573" max="13573" width="7" customWidth="1"/>
    <col min="13577" max="13577" width="10.42578125" customWidth="1"/>
    <col min="13825" max="13825" width="6.42578125" customWidth="1"/>
    <col min="13826" max="13826" width="20.85546875" customWidth="1"/>
    <col min="13827" max="13827" width="12.5703125" customWidth="1"/>
    <col min="13829" max="13829" width="7" customWidth="1"/>
    <col min="13833" max="13833" width="10.42578125" customWidth="1"/>
    <col min="14081" max="14081" width="6.42578125" customWidth="1"/>
    <col min="14082" max="14082" width="20.85546875" customWidth="1"/>
    <col min="14083" max="14083" width="12.5703125" customWidth="1"/>
    <col min="14085" max="14085" width="7" customWidth="1"/>
    <col min="14089" max="14089" width="10.42578125" customWidth="1"/>
    <col min="14337" max="14337" width="6.42578125" customWidth="1"/>
    <col min="14338" max="14338" width="20.85546875" customWidth="1"/>
    <col min="14339" max="14339" width="12.5703125" customWidth="1"/>
    <col min="14341" max="14341" width="7" customWidth="1"/>
    <col min="14345" max="14345" width="10.42578125" customWidth="1"/>
    <col min="14593" max="14593" width="6.42578125" customWidth="1"/>
    <col min="14594" max="14594" width="20.85546875" customWidth="1"/>
    <col min="14595" max="14595" width="12.5703125" customWidth="1"/>
    <col min="14597" max="14597" width="7" customWidth="1"/>
    <col min="14601" max="14601" width="10.42578125" customWidth="1"/>
    <col min="14849" max="14849" width="6.42578125" customWidth="1"/>
    <col min="14850" max="14850" width="20.85546875" customWidth="1"/>
    <col min="14851" max="14851" width="12.5703125" customWidth="1"/>
    <col min="14853" max="14853" width="7" customWidth="1"/>
    <col min="14857" max="14857" width="10.42578125" customWidth="1"/>
    <col min="15105" max="15105" width="6.42578125" customWidth="1"/>
    <col min="15106" max="15106" width="20.85546875" customWidth="1"/>
    <col min="15107" max="15107" width="12.5703125" customWidth="1"/>
    <col min="15109" max="15109" width="7" customWidth="1"/>
    <col min="15113" max="15113" width="10.42578125" customWidth="1"/>
    <col min="15361" max="15361" width="6.42578125" customWidth="1"/>
    <col min="15362" max="15362" width="20.85546875" customWidth="1"/>
    <col min="15363" max="15363" width="12.5703125" customWidth="1"/>
    <col min="15365" max="15365" width="7" customWidth="1"/>
    <col min="15369" max="15369" width="10.42578125" customWidth="1"/>
    <col min="15617" max="15617" width="6.42578125" customWidth="1"/>
    <col min="15618" max="15618" width="20.85546875" customWidth="1"/>
    <col min="15619" max="15619" width="12.5703125" customWidth="1"/>
    <col min="15621" max="15621" width="7" customWidth="1"/>
    <col min="15625" max="15625" width="10.42578125" customWidth="1"/>
    <col min="15873" max="15873" width="6.42578125" customWidth="1"/>
    <col min="15874" max="15874" width="20.85546875" customWidth="1"/>
    <col min="15875" max="15875" width="12.5703125" customWidth="1"/>
    <col min="15877" max="15877" width="7" customWidth="1"/>
    <col min="15881" max="15881" width="10.42578125" customWidth="1"/>
    <col min="16129" max="16129" width="6.42578125" customWidth="1"/>
    <col min="16130" max="16130" width="20.85546875" customWidth="1"/>
    <col min="16131" max="16131" width="12.5703125" customWidth="1"/>
    <col min="16133" max="16133" width="7" customWidth="1"/>
    <col min="16137" max="16137" width="10.42578125" customWidth="1"/>
  </cols>
  <sheetData>
    <row r="1" spans="1:9" s="3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s="3" customFormat="1" ht="15.75" x14ac:dyDescent="0.25">
      <c r="B2" s="4" t="s">
        <v>1</v>
      </c>
      <c r="C2" s="5"/>
      <c r="D2" s="5"/>
      <c r="E2" s="5"/>
      <c r="F2" s="5"/>
      <c r="G2" s="5"/>
      <c r="H2" s="5"/>
    </row>
    <row r="3" spans="1:9" s="7" customFormat="1" ht="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10" customFormat="1" x14ac:dyDescent="0.25">
      <c r="A4" s="8">
        <v>1</v>
      </c>
      <c r="B4" s="9" t="s">
        <v>11</v>
      </c>
      <c r="C4" s="8"/>
      <c r="D4" s="8"/>
      <c r="E4" s="8"/>
      <c r="F4" s="8"/>
      <c r="G4" s="8"/>
      <c r="H4" s="8"/>
      <c r="I4" s="8"/>
    </row>
    <row r="5" spans="1:9" s="10" customFormat="1" x14ac:dyDescent="0.25">
      <c r="A5" s="8">
        <v>2</v>
      </c>
      <c r="B5" s="9" t="s">
        <v>12</v>
      </c>
      <c r="C5" s="8"/>
      <c r="D5" s="8"/>
      <c r="E5" s="8"/>
      <c r="F5" s="8"/>
      <c r="G5" s="8"/>
      <c r="H5" s="8"/>
      <c r="I5" s="8"/>
    </row>
    <row r="6" spans="1:9" s="7" customFormat="1" ht="75" x14ac:dyDescent="0.25">
      <c r="A6" s="6">
        <v>3</v>
      </c>
      <c r="B6" s="6" t="s">
        <v>13</v>
      </c>
      <c r="C6" s="6" t="s">
        <v>14</v>
      </c>
      <c r="D6" s="6" t="s">
        <v>15</v>
      </c>
      <c r="E6" s="6">
        <v>55.64</v>
      </c>
      <c r="F6" s="6">
        <v>4.2</v>
      </c>
      <c r="G6" s="6">
        <v>10.3</v>
      </c>
      <c r="H6" s="6">
        <v>317</v>
      </c>
      <c r="I6" s="11">
        <f>E6*G6*H6*2</f>
        <v>363340.32800000004</v>
      </c>
    </row>
    <row r="7" spans="1:9" s="7" customFormat="1" ht="75" x14ac:dyDescent="0.25">
      <c r="A7" s="6">
        <v>4</v>
      </c>
      <c r="B7" s="6" t="s">
        <v>16</v>
      </c>
      <c r="C7" s="6" t="s">
        <v>17</v>
      </c>
      <c r="D7" s="6" t="s">
        <v>15</v>
      </c>
      <c r="E7" s="6">
        <v>44.2</v>
      </c>
      <c r="F7" s="6">
        <v>4.2</v>
      </c>
      <c r="G7" s="6">
        <v>13.4</v>
      </c>
      <c r="H7" s="6">
        <v>317</v>
      </c>
      <c r="I7" s="11">
        <f>E7*G7*H7</f>
        <v>187752.76000000004</v>
      </c>
    </row>
    <row r="8" spans="1:9" s="7" customFormat="1" ht="75" x14ac:dyDescent="0.25">
      <c r="A8" s="6">
        <v>6</v>
      </c>
      <c r="B8" s="6" t="s">
        <v>18</v>
      </c>
      <c r="C8" s="6" t="s">
        <v>17</v>
      </c>
      <c r="D8" s="6" t="s">
        <v>15</v>
      </c>
      <c r="E8" s="6">
        <v>44.2</v>
      </c>
      <c r="F8" s="6">
        <v>4.2</v>
      </c>
      <c r="G8" s="6">
        <v>13.4</v>
      </c>
      <c r="H8" s="6">
        <v>317</v>
      </c>
      <c r="I8" s="11">
        <f>E8*G8*H8*2</f>
        <v>375505.52000000008</v>
      </c>
    </row>
    <row r="9" spans="1:9" s="7" customFormat="1" ht="75" x14ac:dyDescent="0.25">
      <c r="A9" s="6">
        <v>7</v>
      </c>
      <c r="B9" s="6" t="s">
        <v>19</v>
      </c>
      <c r="C9" s="6" t="s">
        <v>20</v>
      </c>
      <c r="D9" s="6" t="s">
        <v>15</v>
      </c>
      <c r="E9" s="6">
        <v>3.59</v>
      </c>
      <c r="F9" s="6">
        <v>4.2</v>
      </c>
      <c r="G9" s="6">
        <v>7.5</v>
      </c>
      <c r="H9" s="6">
        <v>317</v>
      </c>
      <c r="I9" s="11">
        <f>E9*G9*H9*3*2</f>
        <v>51211.349999999991</v>
      </c>
    </row>
    <row r="10" spans="1:9" s="7" customFormat="1" ht="75" x14ac:dyDescent="0.25">
      <c r="A10" s="6">
        <v>8</v>
      </c>
      <c r="B10" s="6" t="s">
        <v>21</v>
      </c>
      <c r="C10" s="6" t="s">
        <v>20</v>
      </c>
      <c r="D10" s="6" t="s">
        <v>15</v>
      </c>
      <c r="E10" s="6">
        <v>5.0999999999999996</v>
      </c>
      <c r="F10" s="6">
        <v>4.2</v>
      </c>
      <c r="G10" s="6">
        <v>7.5</v>
      </c>
      <c r="H10" s="6">
        <v>317</v>
      </c>
      <c r="I10" s="11">
        <f>E10*G10*H10*2</f>
        <v>24250.5</v>
      </c>
    </row>
    <row r="11" spans="1:9" s="7" customFormat="1" ht="75" x14ac:dyDescent="0.25">
      <c r="A11" s="6">
        <v>9</v>
      </c>
      <c r="B11" s="6" t="s">
        <v>22</v>
      </c>
      <c r="C11" s="6" t="s">
        <v>20</v>
      </c>
      <c r="D11" s="6" t="s">
        <v>15</v>
      </c>
      <c r="E11" s="6">
        <v>5.0999999999999996</v>
      </c>
      <c r="F11" s="6">
        <v>4.2</v>
      </c>
      <c r="G11" s="6">
        <v>7.5</v>
      </c>
      <c r="H11" s="6">
        <v>317</v>
      </c>
      <c r="I11" s="11">
        <f>E11*G11*H11*2*2</f>
        <v>48501</v>
      </c>
    </row>
    <row r="12" spans="1:9" s="7" customFormat="1" ht="90" x14ac:dyDescent="0.25">
      <c r="A12" s="6">
        <v>10</v>
      </c>
      <c r="B12" s="12" t="s">
        <v>23</v>
      </c>
      <c r="C12" s="13" t="s">
        <v>24</v>
      </c>
      <c r="D12" s="6" t="s">
        <v>25</v>
      </c>
      <c r="E12" s="6">
        <v>31.74</v>
      </c>
      <c r="F12" s="6">
        <v>3.4</v>
      </c>
      <c r="G12" s="6">
        <v>2.2999999999999998</v>
      </c>
      <c r="H12" s="6">
        <v>287</v>
      </c>
      <c r="I12" s="11">
        <f>E12*G12*H12*1.5*5</f>
        <v>157136.80499999999</v>
      </c>
    </row>
    <row r="13" spans="1:9" s="7" customFormat="1" ht="135" x14ac:dyDescent="0.25">
      <c r="A13" s="6">
        <v>11</v>
      </c>
      <c r="B13" s="6" t="s">
        <v>26</v>
      </c>
      <c r="C13" s="13" t="s">
        <v>24</v>
      </c>
      <c r="D13" s="6" t="s">
        <v>25</v>
      </c>
      <c r="E13" s="6">
        <v>31.74</v>
      </c>
      <c r="F13" s="6">
        <v>3.4</v>
      </c>
      <c r="G13" s="6">
        <v>2.2999999999999998</v>
      </c>
      <c r="H13" s="6">
        <v>287</v>
      </c>
      <c r="I13" s="11">
        <f>E13*G13*H13*1.5*3</f>
        <v>94282.082999999984</v>
      </c>
    </row>
    <row r="14" spans="1:9" s="7" customFormat="1" ht="60" x14ac:dyDescent="0.25">
      <c r="A14" s="6">
        <v>12</v>
      </c>
      <c r="B14" s="13" t="s">
        <v>27</v>
      </c>
      <c r="C14" s="13" t="s">
        <v>28</v>
      </c>
      <c r="D14" s="6" t="s">
        <v>29</v>
      </c>
      <c r="E14" s="6">
        <v>44</v>
      </c>
      <c r="F14" s="6">
        <v>3.8</v>
      </c>
      <c r="G14" s="6">
        <v>12.9</v>
      </c>
      <c r="H14" s="6">
        <v>301</v>
      </c>
      <c r="I14" s="11">
        <f>E14*G14*H14</f>
        <v>170847.6</v>
      </c>
    </row>
    <row r="15" spans="1:9" s="7" customFormat="1" x14ac:dyDescent="0.25">
      <c r="A15" s="6">
        <v>13</v>
      </c>
      <c r="B15" s="9" t="s">
        <v>30</v>
      </c>
      <c r="C15" s="6"/>
      <c r="D15" s="6"/>
      <c r="E15" s="6"/>
      <c r="F15" s="6"/>
      <c r="G15" s="6"/>
      <c r="H15" s="6"/>
      <c r="I15" s="11"/>
    </row>
    <row r="16" spans="1:9" s="7" customFormat="1" ht="75" x14ac:dyDescent="0.25">
      <c r="A16" s="6">
        <v>14</v>
      </c>
      <c r="B16" s="6" t="s">
        <v>31</v>
      </c>
      <c r="C16" s="6" t="s">
        <v>32</v>
      </c>
      <c r="D16" s="6" t="s">
        <v>25</v>
      </c>
      <c r="E16" s="6">
        <v>27.1</v>
      </c>
      <c r="F16" s="6">
        <v>3.4</v>
      </c>
      <c r="G16" s="6">
        <v>2.2000000000000002</v>
      </c>
      <c r="H16" s="6">
        <v>287</v>
      </c>
      <c r="I16" s="11">
        <f>E16*G16*H16*1.5*3</f>
        <v>76999.23000000001</v>
      </c>
    </row>
    <row r="17" spans="1:9" s="7" customFormat="1" ht="30" x14ac:dyDescent="0.25">
      <c r="A17" s="6">
        <v>15</v>
      </c>
      <c r="B17" s="6" t="s">
        <v>33</v>
      </c>
      <c r="C17" s="13" t="s">
        <v>34</v>
      </c>
      <c r="D17" s="6" t="s">
        <v>35</v>
      </c>
      <c r="E17" s="6">
        <v>2</v>
      </c>
      <c r="F17" s="6">
        <v>3.9</v>
      </c>
      <c r="G17" s="6">
        <v>10</v>
      </c>
      <c r="H17" s="6">
        <v>304</v>
      </c>
      <c r="I17" s="11">
        <f>E17*G17*H17</f>
        <v>6080</v>
      </c>
    </row>
    <row r="18" spans="1:9" s="7" customFormat="1" ht="30" x14ac:dyDescent="0.25">
      <c r="A18" s="6">
        <v>16</v>
      </c>
      <c r="B18" s="6" t="s">
        <v>36</v>
      </c>
      <c r="C18" s="13" t="s">
        <v>37</v>
      </c>
      <c r="D18" s="6" t="s">
        <v>35</v>
      </c>
      <c r="E18" s="6">
        <v>4</v>
      </c>
      <c r="F18" s="6">
        <v>2.8</v>
      </c>
      <c r="G18" s="6">
        <v>4.2</v>
      </c>
      <c r="H18" s="6">
        <v>268</v>
      </c>
      <c r="I18" s="11">
        <f>E18*G18*H18</f>
        <v>4502.4000000000005</v>
      </c>
    </row>
    <row r="19" spans="1:9" s="7" customFormat="1" x14ac:dyDescent="0.25">
      <c r="A19" s="6">
        <v>17</v>
      </c>
      <c r="B19" s="14"/>
      <c r="C19" s="13" t="s">
        <v>38</v>
      </c>
      <c r="D19" s="6"/>
      <c r="E19" s="6"/>
      <c r="F19" s="6"/>
      <c r="G19" s="6"/>
      <c r="H19" s="6"/>
      <c r="I19" s="11">
        <f>SUM(I6:I18)</f>
        <v>1560409.5759999999</v>
      </c>
    </row>
    <row r="20" spans="1:9" s="7" customFormat="1" x14ac:dyDescent="0.25">
      <c r="A20" s="6">
        <v>18</v>
      </c>
      <c r="B20" s="15" t="s">
        <v>39</v>
      </c>
      <c r="C20" s="16"/>
      <c r="D20" s="6">
        <v>1.0660000000000001</v>
      </c>
      <c r="E20" s="6"/>
      <c r="F20" s="6"/>
      <c r="G20" s="6"/>
      <c r="H20" s="6"/>
      <c r="I20" s="11">
        <f>I19*D20</f>
        <v>1663396.6080159999</v>
      </c>
    </row>
    <row r="21" spans="1:9" s="7" customFormat="1" ht="30" x14ac:dyDescent="0.25">
      <c r="A21" s="6">
        <v>19</v>
      </c>
      <c r="B21" s="12" t="s">
        <v>40</v>
      </c>
      <c r="C21" s="13"/>
      <c r="D21" s="6" t="s">
        <v>41</v>
      </c>
      <c r="E21" s="6">
        <v>120</v>
      </c>
      <c r="F21" s="6">
        <v>3.5</v>
      </c>
      <c r="G21" s="6"/>
      <c r="H21" s="6">
        <v>290</v>
      </c>
      <c r="I21" s="11">
        <f>E21*H21</f>
        <v>34800</v>
      </c>
    </row>
    <row r="22" spans="1:9" s="7" customFormat="1" x14ac:dyDescent="0.25">
      <c r="A22" s="6">
        <v>20</v>
      </c>
      <c r="B22" s="15" t="s">
        <v>42</v>
      </c>
      <c r="C22" s="13"/>
      <c r="D22" s="6"/>
      <c r="E22" s="6"/>
      <c r="F22" s="6"/>
      <c r="G22" s="6"/>
      <c r="H22" s="6"/>
      <c r="I22" s="17">
        <f>I20+I21</f>
        <v>1698196.6080159999</v>
      </c>
    </row>
    <row r="23" spans="1:9" s="7" customFormat="1" x14ac:dyDescent="0.25">
      <c r="A23" s="16"/>
      <c r="B23" s="18"/>
      <c r="C23" s="19"/>
      <c r="D23" s="20"/>
      <c r="E23" s="20"/>
      <c r="F23" s="20"/>
      <c r="G23" s="20"/>
      <c r="H23" s="20"/>
      <c r="I23" s="21"/>
    </row>
    <row r="24" spans="1:9" s="7" customFormat="1" x14ac:dyDescent="0.25">
      <c r="A24" s="16"/>
      <c r="B24" s="18"/>
      <c r="C24" s="19"/>
      <c r="D24" s="20"/>
      <c r="E24" s="20"/>
      <c r="F24" s="20"/>
      <c r="G24" s="20"/>
      <c r="H24" s="20"/>
      <c r="I24" s="21"/>
    </row>
    <row r="25" spans="1:9" s="7" customFormat="1" x14ac:dyDescent="0.25">
      <c r="A25" s="16"/>
      <c r="B25" s="18"/>
      <c r="C25" s="19"/>
      <c r="D25" s="20"/>
      <c r="E25" s="20"/>
      <c r="F25" s="20"/>
      <c r="G25" s="20"/>
      <c r="H25" s="20"/>
      <c r="I25" s="21"/>
    </row>
    <row r="26" spans="1:9" ht="30" x14ac:dyDescent="0.25">
      <c r="B26" s="22" t="s">
        <v>43</v>
      </c>
      <c r="H26" s="23" t="s">
        <v>44</v>
      </c>
    </row>
  </sheetData>
  <mergeCells count="2">
    <mergeCell ref="A1:I1"/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2012-12-14T11:14:37Z</dcterms:modified>
</cp:coreProperties>
</file>